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Tamara Gavrilov\plan 2026\26P-2-CUPS-0029 DKI\"/>
    </mc:Choice>
  </mc:AlternateContent>
  <xr:revisionPtr revIDLastSave="0" documentId="13_ncr:1_{EE1C9439-2B23-4E28-B58D-BEA3CE72CBA4}" xr6:coauthVersionLast="36" xr6:coauthVersionMax="36" xr10:uidLastSave="{00000000-0000-0000-0000-000000000000}"/>
  <bookViews>
    <workbookView xWindow="0" yWindow="0" windowWidth="25200" windowHeight="11850" xr2:uid="{00000000-000D-0000-FFFF-FFFF00000000}"/>
  </bookViews>
  <sheets>
    <sheet name="BID FORM" sheetId="1" r:id="rId1"/>
  </sheets>
  <definedNames>
    <definedName name="_xlnm._FilterDatabase" localSheetId="0" hidden="1">'BID FORM'!$A$6:$H$35</definedName>
    <definedName name="_xlnm.Print_Area" localSheetId="0">'BID FORM'!$A$1:$G$56</definedName>
    <definedName name="opcije">'BID FORM'!$A$59:$A$60</definedName>
    <definedName name="yes">'BID FORM'!$A$59:$A$60</definedName>
  </definedNames>
  <calcPr calcId="191029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7" i="1"/>
  <c r="F23" i="1" l="1"/>
  <c r="F24" i="1" s="1"/>
</calcChain>
</file>

<file path=xl/sharedStrings.xml><?xml version="1.0" encoding="utf-8"?>
<sst xmlns="http://schemas.openxmlformats.org/spreadsheetml/2006/main" count="127" uniqueCount="73">
  <si>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</si>
  <si>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</si>
  <si>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</si>
  <si>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</si>
  <si>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</si>
  <si>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</si>
  <si>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</si>
  <si>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</si>
  <si>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</si>
  <si>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</si>
  <si>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</si>
  <si>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</si>
  <si>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</si>
  <si>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</si>
  <si>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</si>
  <si>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</si>
  <si>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</si>
  <si>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</si>
  <si>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</si>
  <si>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</si>
  <si>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</si>
  <si>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</si>
  <si>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</si>
  <si>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</si>
  <si>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</si>
  <si>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</si>
  <si>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</si>
  <si>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</si>
  <si>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</si>
  <si>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</si>
  <si>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</si>
  <si>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</si>
  <si>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</si>
  <si>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</si>
  <si>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</si>
  <si>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</si>
  <si>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</si>
  <si>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Услови плаћања (захтевани услови су __ дана након квантитативног и квалитативног пријема Робе/потписивања Записника о извршеној услузи)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</si>
  <si>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</si>
  <si>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</si>
  <si>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 xml:space="preserve">Напомена: Понуђачи су у обавези да доставе тражену техничку документацију наведену у Техничком задатку. </t>
  </si>
  <si>
    <t>Шифра МТР</t>
  </si>
  <si>
    <t>KOM</t>
  </si>
  <si>
    <t>ERUPCIONI ZASUN
Radni fluid: bušotinski fluid
Materijal kućišta: ASTM A 487 Gr 4A
Materijal zatvarača: ASTM A 182 Gr F6a
Materij
al vretena: A276 T420 nitrirano
Zaptivna površina: HF nitrirana
Klasa pritiska : 2000 psi
Tip priključka: prirubnički, RJ prema A
SME B16.5
Pogon: ručni (točak)
Standard : API 6A
Oznaka DN150 (6"): 02OS, 05OS
Dimenzija:
DN 150 (6")</t>
  </si>
  <si>
    <t>Hvatač nečistoća
Standard: ANSI B16.34
Klasa pritiska : ANSI 150
Tip priključka: prirubnički RF prema ASME B 16.5
Materijal tela
: A216-WCB
Stepen prečišćavanja:
50 mikrona
Dimenzije:
6"
U svemu prema specifikaciji iz priloga</t>
  </si>
  <si>
    <t>Ručni regulacioni ventil sa kosim sedištem
za sistem KGH
Materijal kućišta:mesing otporan na odvajanje cinka
Priključak navojni I
SO-7-1,Rp
Zaptivka gornjeg dela : O-Ring , EPDM
Zaptivka vretena : O-Ring , EPDM
Zaptivka ventila : O-Ring, EPDM
medijum: topla
voda 110oC
klasa pritiska: PN16
Dimenzija:
DN 25; e=2,3 mm</t>
  </si>
  <si>
    <t>Uzorkivač (Sample quill)
Materijal: ASTM A 105
Klasa pritiska: #3000
Efektivna dužina: 50 mm
Dimenzije:
3/4" SW x 1/2" NPT F</t>
  </si>
  <si>
    <t>ВИЈАК ГОЛИ СА ДВЕ НАВРТКЕ 
према:  ASME B 16.5
Вијак: ASTM A193 B7
Навртке: ASTM A194 2H
Величина:
M 24 x 160 mm ; (2")</t>
  </si>
  <si>
    <t>6133165</t>
  </si>
  <si>
    <t>8138738</t>
  </si>
  <si>
    <t>8101036</t>
  </si>
  <si>
    <t>8139203</t>
  </si>
  <si>
    <t>8168957</t>
  </si>
  <si>
    <t>ВИЈАК ГОЛИ СА ДВЕ НАВРТКЕ 
према:  ASME B 16.5
Вијак: ASTM A193 B7
Навртке: ASTM A194 2H
Величина:
M 16 x 120 mm ; (2")</t>
  </si>
  <si>
    <t>Fitinzi i cevna armatura, uzorkivači, vijčana roba</t>
  </si>
  <si>
    <t>Uzorkivač (Sample quill)Materijal: ASTM A 105Klasa pritiska: #3000Efektivna dužina: 50mm
3/4" SW x 1/2" NPT F</t>
  </si>
  <si>
    <t>ВИЈАК ГОЛИ СА ДВЕ НАВРТКЕ 
према:  ASME B 16.5
Вијак: ASTM A193 B7
Навртке: ASTM A194 2H
Димензија:
M 24 x 160 mm</t>
  </si>
  <si>
    <t>КАПА НАВОЈНА NPT F
према: ASME B16.11
Материјал: ASTM A105
Класа притиска: 3000 lb
Величина:
2"</t>
  </si>
  <si>
    <t>ВИЈАК ГОЛИ СА ДВЕ НАВРТКЕ 
према:  ASME B 16.5
Вијак: ASTM A193 B7
Навртке: ASTM A194 2H
Величина:
M 16 x 120 mm ; (2 1/16")</t>
  </si>
  <si>
    <t>ВИЈАК ГОЛИ СА ДВЕ НАВРТКЕ 
према:  ASME B 16.5
Вијак: ASTM A193 B7
Навртке: ASTM A194 2H
Величина:
M 16 x 130 mm ; (2 1/16")</t>
  </si>
  <si>
    <t>6102599</t>
  </si>
  <si>
    <t>6083909</t>
  </si>
  <si>
    <t>8139635</t>
  </si>
  <si>
    <t>1</t>
  </si>
  <si>
    <t>8</t>
  </si>
  <si>
    <t>56</t>
  </si>
  <si>
    <t>40</t>
  </si>
  <si>
    <t>3</t>
  </si>
  <si>
    <t>2</t>
  </si>
  <si>
    <t>48</t>
  </si>
  <si>
    <t>4</t>
  </si>
  <si>
    <t>64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</si>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</sst>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vertical="center"/>
    </xf>
    <xf numFmtId="0" fontId="4" fillId="2" borderId="11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/>
    </xf>
    <xf numFmtId="0" fontId="4" fillId="2" borderId="9" xfId="0" applyFont="1" applyFill="1" applyBorder="1" applyAlignment="1">
      <alignment vertical="center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>
      <alignment vertical="center"/>
    </xf>
    <xf numFmtId="0" fontId="6" fillId="2" borderId="0" xfId="0" applyFont="1" applyFill="1" applyBorder="1" applyAlignment="1" applyProtection="1">
      <alignment vertical="center"/>
      <protection locked="0"/>
    </xf>
    <xf numFmtId="0" fontId="8" fillId="2" borderId="24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vertical="center"/>
      <protection locked="0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15" fillId="2" borderId="20" xfId="0" applyFont="1" applyFill="1" applyBorder="1" applyAlignment="1" applyProtection="1">
      <alignment horizontal="center" vertical="center" wrapText="1"/>
    </xf>
    <xf numFmtId="0" fontId="8" fillId="2" borderId="20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left" vertical="center" wrapText="1"/>
    </xf>
    <xf numFmtId="0" fontId="18" fillId="2" borderId="1" xfId="0" applyFont="1" applyFill="1" applyBorder="1" applyAlignment="1" applyProtection="1">
      <alignment horizontal="left" vertical="center" wrapText="1"/>
    </xf>
    <xf numFmtId="0" fontId="20" fillId="2" borderId="2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0" fontId="20" fillId="2" borderId="2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1" fillId="2" borderId="22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6" fillId="2" borderId="19" xfId="0" applyFont="1" applyFill="1" applyBorder="1" applyAlignment="1" applyProtection="1">
      <alignment horizontal="right" vertical="center" wrapText="1"/>
    </xf>
    <xf numFmtId="0" fontId="16" fillId="2" borderId="23" xfId="0" applyFont="1" applyFill="1" applyBorder="1" applyAlignment="1" applyProtection="1">
      <alignment horizontal="right" vertical="center" wrapText="1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21" xfId="0" applyFont="1" applyFill="1" applyBorder="1" applyAlignment="1" applyProtection="1">
      <alignment horizontal="right" vertical="center" wrapText="1"/>
    </xf>
    <xf numFmtId="4" fontId="7" fillId="2" borderId="20" xfId="0" applyNumberFormat="1" applyFont="1" applyFill="1" applyBorder="1" applyAlignment="1" applyProtection="1">
      <alignment horizontal="center" vertical="center" wrapText="1"/>
    </xf>
    <xf numFmtId="4" fontId="7" fillId="2" borderId="21" xfId="0" applyNumberFormat="1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wrapText="1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907677</xdr:colOff>
      <xdr:row>0</xdr:row>
      <xdr:rowOff>123266</xdr:rowOff>
    </xdr:from>
    <xdr:to>
      <xdr:col>6</xdr:col>
      <xdr:colOff>1355053</xdr:colOff>
      <xdr:row>1</xdr:row>
      <xdr:rowOff>219935</xdr:rowOff>
    </xdr:to>
    <xdr:pic>
      <xdr:nvPicPr>
        <xdr:cNvPr id="3" name="Picture 2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265" y="123266"/>
          <a:ext cx="2083435" cy="612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H60"/>
  <sheetViews>
    <sheetView tabSelected="1" showWhiteSpace="0" view="pageLayout" zoomScale="70" zoomScaleNormal="100" zoomScaleSheetLayoutView="85" zoomScalePageLayoutView="70" workbookViewId="0">
      <selection activeCell="J8" sqref="J8"/>
    </sheetView>
  </sheetViews>
  <sheetFormatPr defaultColWidth="9.140625" defaultRowHeight="15"/>
  <cols>
    <col min="1" max="1" width="7.140625" style="2" customWidth="1"/>
    <col min="2" max="2" width="12.7109375" style="2" customWidth="1"/>
    <col min="3" max="3" width="67.140625" style="2" customWidth="1"/>
    <col min="4" max="5" width="12.85546875" style="2" customWidth="1"/>
    <col min="6" max="6" width="22.85546875" style="2" customWidth="1"/>
    <col min="7" max="7" width="23" style="2" customWidth="1"/>
    <col min="8" max="8" width="15.85546875" style="27" customWidth="1"/>
    <col min="9" max="16384" width="9.140625" style="2"/>
  </cols>
  <sheetData>
    <row r="1" spans="1:8" ht="40.5" customHeight="1">
      <c r="A1" s="49" t="s">
        <v>35</v>
      </c>
      <c r="B1" s="49"/>
      <c r="C1" s="49"/>
      <c r="D1" s="49"/>
      <c r="E1" s="49"/>
      <c r="F1" s="49"/>
      <c r="G1" s="49"/>
    </row>
    <row r="2" spans="1:8" ht="40.5" customHeight="1">
      <c r="A2" s="50" t="s">
        <v>54</v>
      </c>
      <c r="B2" s="50"/>
      <c r="C2" s="51"/>
      <c r="D2" s="51"/>
      <c r="E2" s="51"/>
      <c r="F2" s="51"/>
      <c r="G2" s="51"/>
    </row>
    <row r="3" spans="1:8" ht="20.100000000000001" customHeight="1">
      <c r="A3" s="54" t="s">
        <v>2</v>
      </c>
      <c r="B3" s="54"/>
      <c r="C3" s="54"/>
      <c r="D3" s="54"/>
      <c r="E3" s="54"/>
      <c r="F3" s="42" t="s">
        <v>23</v>
      </c>
      <c r="G3" s="42"/>
    </row>
    <row r="4" spans="1:8" ht="20.100000000000001" customHeight="1">
      <c r="A4" s="55" t="s">
        <v>3</v>
      </c>
      <c r="B4" s="56"/>
      <c r="C4" s="57"/>
      <c r="D4" s="57"/>
      <c r="E4" s="57"/>
      <c r="F4" s="42" t="s">
        <v>23</v>
      </c>
      <c r="G4" s="42"/>
    </row>
    <row r="5" spans="1:8" ht="20.100000000000001" customHeight="1" thickBot="1">
      <c r="A5" s="64" t="s">
        <v>4</v>
      </c>
      <c r="B5" s="65"/>
      <c r="C5" s="49"/>
      <c r="D5" s="49"/>
      <c r="E5" s="49"/>
      <c r="F5" s="42" t="s">
        <v>23</v>
      </c>
      <c r="G5" s="42"/>
    </row>
    <row r="6" spans="1:8" ht="46.5" customHeight="1" thickBot="1">
      <c r="A6" s="18" t="s">
        <v>5</v>
      </c>
      <c r="B6" s="22" t="s">
        <v>41</v>
      </c>
      <c r="C6" s="23" t="s">
        <v>36</v>
      </c>
      <c r="D6" s="24" t="s">
        <v>9</v>
      </c>
      <c r="E6" s="25" t="s">
        <v>6</v>
      </c>
      <c r="F6" s="21" t="s">
        <v>7</v>
      </c>
      <c r="G6" s="13" t="s">
        <v>8</v>
      </c>
      <c r="H6" s="26"/>
    </row>
    <row r="7" spans="1:8" ht="42.75">
      <c r="A7" s="30">
        <v>1</v>
      </c>
      <c r="B7" s="39" t="s">
        <v>50</v>
      </c>
      <c r="C7" s="32" t="s">
        <v>55</v>
      </c>
      <c r="D7" s="34" t="s">
        <v>42</v>
      </c>
      <c r="E7" s="36" t="s">
        <v>63</v>
      </c>
      <c r="F7" s="38"/>
      <c r="G7" s="28">
        <f>E7*F7</f>
        <v>0</v>
      </c>
      <c r="H7" s="26"/>
    </row>
    <row r="8" spans="1:8" ht="85.5">
      <c r="A8" s="29">
        <v>2</v>
      </c>
      <c r="B8" s="40" t="s">
        <v>51</v>
      </c>
      <c r="C8" s="31" t="s">
        <v>56</v>
      </c>
      <c r="D8" s="33" t="s">
        <v>42</v>
      </c>
      <c r="E8" s="35" t="s">
        <v>64</v>
      </c>
      <c r="F8" s="37"/>
      <c r="G8" s="28">
        <f t="shared" ref="G8:G22" si="0">E8*F8</f>
        <v>0</v>
      </c>
      <c r="H8" s="26"/>
    </row>
    <row r="9" spans="1:8" ht="42.75">
      <c r="A9" s="29">
        <v>3</v>
      </c>
      <c r="B9" s="40" t="s">
        <v>50</v>
      </c>
      <c r="C9" s="31" t="s">
        <v>55</v>
      </c>
      <c r="D9" s="33" t="s">
        <v>42</v>
      </c>
      <c r="E9" s="35" t="s">
        <v>63</v>
      </c>
      <c r="F9" s="37"/>
      <c r="G9" s="28">
        <f t="shared" si="0"/>
        <v>0</v>
      </c>
      <c r="H9" s="26"/>
    </row>
    <row r="10" spans="1:8" ht="85.5">
      <c r="A10" s="29">
        <v>4</v>
      </c>
      <c r="B10" s="40" t="s">
        <v>60</v>
      </c>
      <c r="C10" s="31" t="s">
        <v>57</v>
      </c>
      <c r="D10" s="33" t="s">
        <v>42</v>
      </c>
      <c r="E10" s="35" t="s">
        <v>63</v>
      </c>
      <c r="F10" s="37"/>
      <c r="G10" s="28">
        <f t="shared" si="0"/>
        <v>0</v>
      </c>
      <c r="H10" s="26"/>
    </row>
    <row r="11" spans="1:8" ht="85.5">
      <c r="A11" s="29">
        <v>5</v>
      </c>
      <c r="B11" s="40" t="s">
        <v>51</v>
      </c>
      <c r="C11" s="31" t="s">
        <v>56</v>
      </c>
      <c r="D11" s="33" t="s">
        <v>42</v>
      </c>
      <c r="E11" s="35" t="s">
        <v>65</v>
      </c>
      <c r="F11" s="37"/>
      <c r="G11" s="28">
        <f t="shared" si="0"/>
        <v>0</v>
      </c>
      <c r="H11" s="26"/>
    </row>
    <row r="12" spans="1:8" ht="85.5">
      <c r="A12" s="29">
        <v>6</v>
      </c>
      <c r="B12" s="40" t="s">
        <v>52</v>
      </c>
      <c r="C12" s="31" t="s">
        <v>53</v>
      </c>
      <c r="D12" s="33" t="s">
        <v>42</v>
      </c>
      <c r="E12" s="35" t="s">
        <v>66</v>
      </c>
      <c r="F12" s="37"/>
      <c r="G12" s="28">
        <f t="shared" si="0"/>
        <v>0</v>
      </c>
      <c r="H12" s="26"/>
    </row>
    <row r="13" spans="1:8" ht="213.75">
      <c r="A13" s="29">
        <v>7</v>
      </c>
      <c r="B13" s="40" t="s">
        <v>61</v>
      </c>
      <c r="C13" s="31" t="s">
        <v>43</v>
      </c>
      <c r="D13" s="33" t="s">
        <v>42</v>
      </c>
      <c r="E13" s="35" t="s">
        <v>67</v>
      </c>
      <c r="F13" s="37"/>
      <c r="G13" s="28">
        <f t="shared" si="0"/>
        <v>0</v>
      </c>
      <c r="H13" s="26"/>
    </row>
    <row r="14" spans="1:8" ht="85.5">
      <c r="A14" s="29">
        <v>8</v>
      </c>
      <c r="B14" s="40" t="s">
        <v>50</v>
      </c>
      <c r="C14" s="31" t="s">
        <v>46</v>
      </c>
      <c r="D14" s="33" t="s">
        <v>42</v>
      </c>
      <c r="E14" s="35" t="s">
        <v>68</v>
      </c>
      <c r="F14" s="37"/>
      <c r="G14" s="28">
        <f t="shared" si="0"/>
        <v>0</v>
      </c>
      <c r="H14" s="26"/>
    </row>
    <row r="15" spans="1:8" ht="85.5">
      <c r="A15" s="29">
        <v>9</v>
      </c>
      <c r="B15" s="40" t="s">
        <v>52</v>
      </c>
      <c r="C15" s="31" t="s">
        <v>58</v>
      </c>
      <c r="D15" s="33" t="s">
        <v>42</v>
      </c>
      <c r="E15" s="35" t="s">
        <v>69</v>
      </c>
      <c r="F15" s="37"/>
      <c r="G15" s="28">
        <f t="shared" si="0"/>
        <v>0</v>
      </c>
      <c r="H15" s="26"/>
    </row>
    <row r="16" spans="1:8" ht="85.5">
      <c r="A16" s="29">
        <v>10</v>
      </c>
      <c r="B16" s="40" t="s">
        <v>50</v>
      </c>
      <c r="C16" s="31" t="s">
        <v>46</v>
      </c>
      <c r="D16" s="33" t="s">
        <v>42</v>
      </c>
      <c r="E16" s="35" t="s">
        <v>70</v>
      </c>
      <c r="F16" s="37"/>
      <c r="G16" s="28">
        <f t="shared" si="0"/>
        <v>0</v>
      </c>
      <c r="H16" s="26"/>
    </row>
    <row r="17" spans="1:8" ht="85.5">
      <c r="A17" s="29">
        <v>11</v>
      </c>
      <c r="B17" s="40" t="s">
        <v>52</v>
      </c>
      <c r="C17" s="31" t="s">
        <v>58</v>
      </c>
      <c r="D17" s="33" t="s">
        <v>42</v>
      </c>
      <c r="E17" s="35" t="s">
        <v>71</v>
      </c>
      <c r="F17" s="37"/>
      <c r="G17" s="28">
        <f t="shared" si="0"/>
        <v>0</v>
      </c>
      <c r="H17" s="26"/>
    </row>
    <row r="18" spans="1:8" ht="85.5">
      <c r="A18" s="29">
        <v>12</v>
      </c>
      <c r="B18" s="40" t="s">
        <v>52</v>
      </c>
      <c r="C18" s="31" t="s">
        <v>53</v>
      </c>
      <c r="D18" s="33" t="s">
        <v>42</v>
      </c>
      <c r="E18" s="35" t="s">
        <v>72</v>
      </c>
      <c r="F18" s="37"/>
      <c r="G18" s="28">
        <f t="shared" si="0"/>
        <v>0</v>
      </c>
      <c r="H18" s="26"/>
    </row>
    <row r="19" spans="1:8" ht="85.5">
      <c r="A19" s="29">
        <v>13</v>
      </c>
      <c r="B19" s="40" t="s">
        <v>62</v>
      </c>
      <c r="C19" s="31" t="s">
        <v>59</v>
      </c>
      <c r="D19" s="33" t="s">
        <v>42</v>
      </c>
      <c r="E19" s="35" t="s">
        <v>72</v>
      </c>
      <c r="F19" s="37"/>
      <c r="G19" s="28">
        <f t="shared" si="0"/>
        <v>0</v>
      </c>
      <c r="H19" s="26"/>
    </row>
    <row r="20" spans="1:8" ht="85.5">
      <c r="A20" s="29">
        <v>14</v>
      </c>
      <c r="B20" s="40" t="s">
        <v>51</v>
      </c>
      <c r="C20" s="31" t="s">
        <v>47</v>
      </c>
      <c r="D20" s="33" t="s">
        <v>42</v>
      </c>
      <c r="E20" s="35" t="s">
        <v>72</v>
      </c>
      <c r="F20" s="37"/>
      <c r="G20" s="28">
        <f t="shared" si="0"/>
        <v>0</v>
      </c>
      <c r="H20" s="26"/>
    </row>
    <row r="21" spans="1:8" ht="185.25">
      <c r="A21" s="29">
        <v>15</v>
      </c>
      <c r="B21" s="40" t="s">
        <v>49</v>
      </c>
      <c r="C21" s="31" t="s">
        <v>45</v>
      </c>
      <c r="D21" s="33" t="s">
        <v>42</v>
      </c>
      <c r="E21" s="35" t="s">
        <v>63</v>
      </c>
      <c r="F21" s="37"/>
      <c r="G21" s="28">
        <f t="shared" si="0"/>
        <v>0</v>
      </c>
      <c r="H21" s="26"/>
    </row>
    <row r="22" spans="1:8" ht="157.5" thickBot="1">
      <c r="A22" s="29">
        <v>16</v>
      </c>
      <c r="B22" s="40" t="s">
        <v>48</v>
      </c>
      <c r="C22" s="31" t="s">
        <v>44</v>
      </c>
      <c r="D22" s="33" t="s">
        <v>42</v>
      </c>
      <c r="E22" s="35" t="s">
        <v>63</v>
      </c>
      <c r="F22" s="37"/>
      <c r="G22" s="28">
        <f t="shared" si="0"/>
        <v>0</v>
      </c>
      <c r="H22" s="26"/>
    </row>
    <row r="23" spans="1:8" ht="15.75" thickBot="1">
      <c r="A23" s="58" t="s">
        <v>27</v>
      </c>
      <c r="B23" s="59"/>
      <c r="C23" s="60"/>
      <c r="D23" s="60"/>
      <c r="E23" s="61"/>
      <c r="F23" s="62" t="e">
        <f>SUM(#REF!)</f>
        <v>#REF!</v>
      </c>
      <c r="G23" s="63"/>
    </row>
    <row r="24" spans="1:8" ht="15.75" thickBot="1">
      <c r="A24" s="58" t="s">
        <v>28</v>
      </c>
      <c r="B24" s="59"/>
      <c r="C24" s="60"/>
      <c r="D24" s="60"/>
      <c r="E24" s="61"/>
      <c r="F24" s="62" t="e">
        <f>F23*1.2</f>
        <v>#REF!</v>
      </c>
      <c r="G24" s="63"/>
    </row>
    <row r="25" spans="1:8" ht="15.75">
      <c r="A25" s="52" t="s">
        <v>40</v>
      </c>
      <c r="B25" s="52"/>
      <c r="C25" s="53"/>
      <c r="D25" s="53"/>
      <c r="E25" s="53"/>
      <c r="F25" s="53"/>
      <c r="G25" s="53"/>
    </row>
    <row r="26" spans="1:8">
      <c r="A26" s="41" t="s">
        <v>34</v>
      </c>
      <c r="B26" s="41"/>
      <c r="C26" s="41"/>
      <c r="D26" s="41"/>
      <c r="E26" s="41"/>
      <c r="F26" s="42" t="s">
        <v>23</v>
      </c>
      <c r="G26" s="42"/>
    </row>
    <row r="27" spans="1:8" ht="27" customHeight="1">
      <c r="A27" s="45" t="s">
        <v>37</v>
      </c>
      <c r="B27" s="45"/>
      <c r="C27" s="45"/>
      <c r="D27" s="45"/>
      <c r="E27" s="45"/>
      <c r="F27" s="42" t="s">
        <v>23</v>
      </c>
      <c r="G27" s="42"/>
    </row>
    <row r="28" spans="1:8">
      <c r="A28" s="45" t="s">
        <v>10</v>
      </c>
      <c r="B28" s="45"/>
      <c r="C28" s="45"/>
      <c r="D28" s="45"/>
      <c r="E28" s="45"/>
      <c r="F28" s="42" t="s">
        <v>23</v>
      </c>
      <c r="G28" s="42"/>
    </row>
    <row r="29" spans="1:8">
      <c r="A29" s="79" t="s">
        <v>11</v>
      </c>
      <c r="B29" s="80"/>
      <c r="C29" s="80"/>
      <c r="D29" s="80"/>
      <c r="E29" s="44"/>
      <c r="F29" s="42" t="s">
        <v>23</v>
      </c>
      <c r="G29" s="42"/>
    </row>
    <row r="30" spans="1:8">
      <c r="A30" s="43" t="s">
        <v>12</v>
      </c>
      <c r="B30" s="44"/>
      <c r="C30" s="45"/>
      <c r="D30" s="45"/>
      <c r="E30" s="45"/>
      <c r="F30" s="42" t="s">
        <v>23</v>
      </c>
      <c r="G30" s="42"/>
    </row>
    <row r="31" spans="1:8">
      <c r="A31" s="43" t="s">
        <v>13</v>
      </c>
      <c r="B31" s="44"/>
      <c r="C31" s="45"/>
      <c r="D31" s="45"/>
      <c r="E31" s="45"/>
      <c r="F31" s="42" t="s">
        <v>23</v>
      </c>
      <c r="G31" s="42"/>
    </row>
    <row r="32" spans="1:8" ht="36.75" customHeight="1">
      <c r="A32" s="45" t="s">
        <v>14</v>
      </c>
      <c r="B32" s="45"/>
      <c r="C32" s="45"/>
      <c r="D32" s="45"/>
      <c r="E32" s="45"/>
      <c r="F32" s="42" t="s">
        <v>23</v>
      </c>
      <c r="G32" s="42"/>
    </row>
    <row r="33" spans="1:7">
      <c r="A33" s="45" t="s">
        <v>38</v>
      </c>
      <c r="B33" s="45"/>
      <c r="C33" s="45"/>
      <c r="D33" s="45"/>
      <c r="E33" s="45"/>
      <c r="F33" s="42" t="s">
        <v>23</v>
      </c>
      <c r="G33" s="42"/>
    </row>
    <row r="34" spans="1:7">
      <c r="A34" s="45" t="s">
        <v>39</v>
      </c>
      <c r="B34" s="45"/>
      <c r="C34" s="45"/>
      <c r="D34" s="45"/>
      <c r="E34" s="45"/>
      <c r="F34" s="42" t="s">
        <v>23</v>
      </c>
      <c r="G34" s="42"/>
    </row>
    <row r="35" spans="1:7">
      <c r="A35" s="41" t="s">
        <v>15</v>
      </c>
      <c r="B35" s="41"/>
      <c r="C35" s="41"/>
      <c r="D35" s="41"/>
      <c r="E35" s="41"/>
      <c r="F35" s="42" t="s">
        <v>23</v>
      </c>
      <c r="G35" s="42"/>
    </row>
    <row r="36" spans="1:7">
      <c r="A36" s="46"/>
      <c r="B36" s="47"/>
      <c r="C36" s="47"/>
      <c r="D36" s="47"/>
      <c r="E36" s="47"/>
      <c r="F36" s="47"/>
      <c r="G36" s="48"/>
    </row>
    <row r="37" spans="1:7" ht="25.5" customHeight="1">
      <c r="A37" s="41" t="s">
        <v>16</v>
      </c>
      <c r="B37" s="41"/>
      <c r="C37" s="41"/>
      <c r="D37" s="41"/>
      <c r="E37" s="41"/>
      <c r="F37" s="42" t="s">
        <v>23</v>
      </c>
      <c r="G37" s="42"/>
    </row>
    <row r="38" spans="1:7">
      <c r="A38" s="41" t="s">
        <v>17</v>
      </c>
      <c r="B38" s="41"/>
      <c r="C38" s="41"/>
      <c r="D38" s="41"/>
      <c r="E38" s="41"/>
      <c r="F38" s="42" t="s">
        <v>23</v>
      </c>
      <c r="G38" s="42"/>
    </row>
    <row r="39" spans="1:7">
      <c r="A39" s="41" t="s">
        <v>18</v>
      </c>
      <c r="B39" s="41"/>
      <c r="C39" s="41"/>
      <c r="D39" s="41"/>
      <c r="E39" s="41"/>
      <c r="F39" s="42" t="s">
        <v>23</v>
      </c>
      <c r="G39" s="42"/>
    </row>
    <row r="40" spans="1:7">
      <c r="A40" s="41" t="s">
        <v>19</v>
      </c>
      <c r="B40" s="41"/>
      <c r="C40" s="41"/>
      <c r="D40" s="41"/>
      <c r="E40" s="41"/>
      <c r="F40" s="42" t="s">
        <v>23</v>
      </c>
      <c r="G40" s="42"/>
    </row>
    <row r="41" spans="1:7">
      <c r="A41" s="41" t="s">
        <v>20</v>
      </c>
      <c r="B41" s="41"/>
      <c r="C41" s="41"/>
      <c r="D41" s="41"/>
      <c r="E41" s="41"/>
      <c r="F41" s="42" t="s">
        <v>23</v>
      </c>
      <c r="G41" s="42"/>
    </row>
    <row r="42" spans="1:7">
      <c r="A42" s="41" t="s">
        <v>21</v>
      </c>
      <c r="B42" s="41"/>
      <c r="C42" s="41"/>
      <c r="D42" s="41"/>
      <c r="E42" s="41"/>
      <c r="F42" s="42" t="s">
        <v>23</v>
      </c>
      <c r="G42" s="42"/>
    </row>
    <row r="43" spans="1:7">
      <c r="A43" s="41" t="s">
        <v>22</v>
      </c>
      <c r="B43" s="41"/>
      <c r="C43" s="41"/>
      <c r="D43" s="41"/>
      <c r="E43" s="41"/>
      <c r="F43" s="42" t="s">
        <v>23</v>
      </c>
      <c r="G43" s="42"/>
    </row>
    <row r="44" spans="1:7">
      <c r="A44" s="74"/>
      <c r="B44" s="75"/>
      <c r="C44" s="75"/>
      <c r="D44" s="75"/>
      <c r="E44" s="75"/>
      <c r="F44" s="75"/>
      <c r="G44" s="76"/>
    </row>
    <row r="45" spans="1:7">
      <c r="A45" s="77" t="s">
        <v>24</v>
      </c>
      <c r="B45" s="77"/>
      <c r="C45" s="77"/>
      <c r="D45" s="77"/>
      <c r="E45" s="77"/>
      <c r="F45" s="77"/>
      <c r="G45" s="77"/>
    </row>
    <row r="46" spans="1:7">
      <c r="A46" s="69" t="s">
        <v>25</v>
      </c>
      <c r="B46" s="70"/>
      <c r="C46" s="70"/>
      <c r="D46" s="70"/>
      <c r="E46" s="70"/>
      <c r="F46" s="70"/>
      <c r="G46" s="71"/>
    </row>
    <row r="47" spans="1:7">
      <c r="A47" s="69" t="s">
        <v>26</v>
      </c>
      <c r="B47" s="70"/>
      <c r="C47" s="70"/>
      <c r="D47" s="70"/>
      <c r="E47" s="70"/>
      <c r="F47" s="70"/>
      <c r="G47" s="71"/>
    </row>
    <row r="48" spans="1:7">
      <c r="A48" s="11"/>
      <c r="B48" s="20"/>
      <c r="C48" s="78"/>
      <c r="D48" s="78"/>
      <c r="E48" s="78"/>
      <c r="F48" s="78"/>
      <c r="G48" s="12"/>
    </row>
    <row r="49" spans="1:7">
      <c r="A49" s="68" t="s">
        <v>29</v>
      </c>
      <c r="B49" s="68"/>
      <c r="C49" s="68"/>
      <c r="D49" s="68"/>
      <c r="E49" s="68"/>
      <c r="F49" s="68"/>
      <c r="G49" s="68"/>
    </row>
    <row r="50" spans="1:7">
      <c r="A50" s="69" t="s">
        <v>25</v>
      </c>
      <c r="B50" s="70"/>
      <c r="C50" s="70"/>
      <c r="D50" s="70"/>
      <c r="E50" s="70"/>
      <c r="F50" s="70"/>
      <c r="G50" s="71"/>
    </row>
    <row r="51" spans="1:7">
      <c r="A51" s="69" t="s">
        <v>30</v>
      </c>
      <c r="B51" s="70"/>
      <c r="C51" s="70"/>
      <c r="D51" s="70"/>
      <c r="E51" s="70"/>
      <c r="F51" s="70"/>
      <c r="G51" s="71"/>
    </row>
    <row r="52" spans="1:7">
      <c r="A52" s="11"/>
      <c r="B52" s="20"/>
      <c r="C52" s="78"/>
      <c r="D52" s="78"/>
      <c r="E52" s="78"/>
      <c r="F52" s="78"/>
      <c r="G52" s="12"/>
    </row>
    <row r="53" spans="1:7">
      <c r="A53" s="10"/>
      <c r="B53" s="16"/>
      <c r="C53" s="1"/>
      <c r="D53" s="1"/>
      <c r="E53" s="72"/>
      <c r="F53" s="73"/>
      <c r="G53" s="73"/>
    </row>
    <row r="54" spans="1:7">
      <c r="A54" s="5" t="s">
        <v>31</v>
      </c>
      <c r="B54" s="17"/>
      <c r="C54" s="19"/>
      <c r="D54" s="8"/>
      <c r="E54" s="8"/>
      <c r="F54" s="8"/>
      <c r="G54" s="7"/>
    </row>
    <row r="55" spans="1:7">
      <c r="A55" s="14" t="s">
        <v>32</v>
      </c>
      <c r="B55" s="17"/>
      <c r="C55" s="15"/>
      <c r="D55" s="8"/>
      <c r="E55" s="8"/>
      <c r="F55" s="8"/>
      <c r="G55" s="7"/>
    </row>
    <row r="56" spans="1:7">
      <c r="A56" s="66" t="s">
        <v>33</v>
      </c>
      <c r="B56" s="67"/>
      <c r="C56" s="67"/>
      <c r="D56" s="9"/>
      <c r="E56" s="9"/>
      <c r="F56" s="9"/>
      <c r="G56" s="6"/>
    </row>
    <row r="59" spans="1:7">
      <c r="A59" s="3" t="s">
        <v>0</v>
      </c>
      <c r="B59" s="3"/>
    </row>
    <row r="60" spans="1:7" ht="90">
      <c r="A60" s="4" t="s">
        <v>1</v>
      </c>
      <c r="B60" s="4"/>
    </row>
  </sheetData>
  <sheetProtection selectLockedCells="1"/>
  <mergeCells count="59">
    <mergeCell ref="F30:G30"/>
    <mergeCell ref="A29:E29"/>
    <mergeCell ref="F28:G28"/>
    <mergeCell ref="F26:G26"/>
    <mergeCell ref="F29:G29"/>
    <mergeCell ref="A27:E27"/>
    <mergeCell ref="F27:G27"/>
    <mergeCell ref="A28:E28"/>
    <mergeCell ref="A26:E26"/>
    <mergeCell ref="A30:E30"/>
    <mergeCell ref="F39:G39"/>
    <mergeCell ref="F40:G40"/>
    <mergeCell ref="A56:C56"/>
    <mergeCell ref="A49:G49"/>
    <mergeCell ref="A51:G51"/>
    <mergeCell ref="E53:G53"/>
    <mergeCell ref="A44:G44"/>
    <mergeCell ref="A46:G46"/>
    <mergeCell ref="A47:G47"/>
    <mergeCell ref="A50:G50"/>
    <mergeCell ref="A45:G45"/>
    <mergeCell ref="C48:F48"/>
    <mergeCell ref="C52:F52"/>
    <mergeCell ref="F41:G41"/>
    <mergeCell ref="F42:G42"/>
    <mergeCell ref="F43:G43"/>
    <mergeCell ref="A1:G1"/>
    <mergeCell ref="A2:G2"/>
    <mergeCell ref="A25:G25"/>
    <mergeCell ref="A3:E3"/>
    <mergeCell ref="F3:G3"/>
    <mergeCell ref="A4:E4"/>
    <mergeCell ref="A24:E24"/>
    <mergeCell ref="F24:G24"/>
    <mergeCell ref="F4:G4"/>
    <mergeCell ref="A5:E5"/>
    <mergeCell ref="F5:G5"/>
    <mergeCell ref="A23:E23"/>
    <mergeCell ref="F23:G23"/>
    <mergeCell ref="F32:G32"/>
    <mergeCell ref="A31:E31"/>
    <mergeCell ref="F31:G31"/>
    <mergeCell ref="A37:E37"/>
    <mergeCell ref="A38:E38"/>
    <mergeCell ref="F37:G37"/>
    <mergeCell ref="A35:E35"/>
    <mergeCell ref="F34:G34"/>
    <mergeCell ref="A32:E32"/>
    <mergeCell ref="A33:E33"/>
    <mergeCell ref="F35:G35"/>
    <mergeCell ref="F38:G38"/>
    <mergeCell ref="A36:G36"/>
    <mergeCell ref="F33:G33"/>
    <mergeCell ref="A34:E34"/>
    <mergeCell ref="A42:E42"/>
    <mergeCell ref="A43:E43"/>
    <mergeCell ref="A39:E39"/>
    <mergeCell ref="A40:E40"/>
    <mergeCell ref="A41:E41"/>
  </mergeCells>
  <pageMargins left="1.4705882352941176E-2" right="0.43307086614173201" top="0.13039215686274511" bottom="0.74803149606299202" header="0.511811023622047" footer="0.511811023622047"/>
  <pageSetup paperSize="9" scale="32" orientation="portrait" r:id="rId1"/>
  <headerFooter>
    <oddHeader>&amp;L&amp;"Arial,Italic"&amp;10&amp;K00-047Прилог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Tamara Gavrilov</cp:lastModifiedBy>
  <cp:lastPrinted>2015-04-29T05:50:47Z</cp:lastPrinted>
  <dcterms:created xsi:type="dcterms:W3CDTF">2014-11-28T11:36:42Z</dcterms:created>
  <dcterms:modified xsi:type="dcterms:W3CDTF">2026-05-06T09:21:12Z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d99975d2-3a36-40c2-8f64-86b3198ab64b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